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Юля\Desktop\ПРОГРАММЫ 2019 года\ЦЗН\"/>
    </mc:Choice>
  </mc:AlternateContent>
  <bookViews>
    <workbookView xWindow="0" yWindow="0" windowWidth="19200" windowHeight="11595"/>
  </bookViews>
  <sheets>
    <sheet name="Приложение № 2" sheetId="1" r:id="rId1"/>
    <sheet name="Приложение № 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9" i="1" l="1"/>
  <c r="F11" i="1"/>
  <c r="M11" i="1"/>
  <c r="L11" i="1"/>
  <c r="K11" i="1"/>
  <c r="J11" i="1"/>
  <c r="I11" i="1"/>
  <c r="H11" i="1"/>
  <c r="M9" i="1"/>
  <c r="L9" i="1"/>
  <c r="K9" i="1"/>
  <c r="J9" i="1"/>
  <c r="I9" i="1"/>
  <c r="H9" i="1"/>
  <c r="G11" i="1"/>
  <c r="G9" i="1"/>
  <c r="F24" i="1" l="1"/>
  <c r="F22" i="1"/>
  <c r="I22" i="1"/>
  <c r="H22" i="1"/>
  <c r="L21" i="1"/>
  <c r="M21" i="1"/>
  <c r="K21" i="1"/>
  <c r="J21" i="1"/>
  <c r="I21" i="1"/>
  <c r="H21" i="1"/>
  <c r="G24" i="1"/>
  <c r="G22" i="1"/>
  <c r="G21" i="1" s="1"/>
  <c r="F17" i="1"/>
  <c r="F15" i="1"/>
  <c r="F21" i="1" l="1"/>
  <c r="F16" i="1"/>
  <c r="F19" i="1"/>
</calcChain>
</file>

<file path=xl/sharedStrings.xml><?xml version="1.0" encoding="utf-8"?>
<sst xmlns="http://schemas.openxmlformats.org/spreadsheetml/2006/main" count="66" uniqueCount="42">
  <si>
    <t>№ п/п</t>
  </si>
  <si>
    <t>Мероприятия муниципальной программы</t>
  </si>
  <si>
    <t>Ответственный исполнитель/соисполнитель</t>
  </si>
  <si>
    <t>Источники финансирования</t>
  </si>
  <si>
    <t>Объемы финансирования (тыс.руб)</t>
  </si>
  <si>
    <t>всего</t>
  </si>
  <si>
    <t>1.</t>
  </si>
  <si>
    <t>Организация оплачиваемых общественных работ (92 рабочих места ) дей-е программы 2 мес</t>
  </si>
  <si>
    <t>бюджет автономного округа</t>
  </si>
  <si>
    <t>бюджет района</t>
  </si>
  <si>
    <t xml:space="preserve">бюджет поселения </t>
  </si>
  <si>
    <t>Организация временного трудоустройства граждан из числа лиц, осужденных к наказаниям в виде исправительных работ, не имеющих основного места работы</t>
  </si>
  <si>
    <t>Временное трудоустройство незанятых трудовой деятельностью и безработных граждан, испытывающих трудности в поиске работы автономного округа</t>
  </si>
  <si>
    <t>Всего по программе</t>
  </si>
  <si>
    <t> Всего, в т.ч:</t>
  </si>
  <si>
    <r>
      <t xml:space="preserve">Задача: </t>
    </r>
    <r>
      <rPr>
        <sz val="11"/>
        <color rgb="FF000000"/>
        <rFont val="Times New Roman"/>
        <family val="1"/>
        <charset val="204"/>
      </rPr>
      <t>создание временных рабочих мест для граждан, зарегистрированных в органах службы занятости населения</t>
    </r>
  </si>
  <si>
    <t>2019 г</t>
  </si>
  <si>
    <t>2020 г</t>
  </si>
  <si>
    <t>2021 г</t>
  </si>
  <si>
    <t>2022 г</t>
  </si>
  <si>
    <t>2023 г</t>
  </si>
  <si>
    <t>2024 г</t>
  </si>
  <si>
    <t>2025 г</t>
  </si>
  <si>
    <t>администрация городского поселения Игрим / МКУ ХЭС АГПИ</t>
  </si>
  <si>
    <t>Содействие улучшению положения на рынке труда не занятых трудовой деятельностью и безработных граждан, из них:</t>
  </si>
  <si>
    <t>Наименование целевых показателей и  (или) индикаторов муниципальной программы</t>
  </si>
  <si>
    <t>Базовое значение целевого показателя и  (или) индикатора на начало реализации муниципальной программы</t>
  </si>
  <si>
    <t>Значение целевого показателя и  (или) индикатора</t>
  </si>
  <si>
    <t>Значение целевого показателя и  (или) индикатора на момент окончания действия муниципальной программы</t>
  </si>
  <si>
    <t>2021 г.</t>
  </si>
  <si>
    <t>Численность зарегистрированных безработных граждан городского поселения Игрим, человек</t>
  </si>
  <si>
    <t>Уровень зарегистрированной безработицы в городском поселении Игрим, процент</t>
  </si>
  <si>
    <t>Коэффициент напряженности на рынке труда в городском поселении Игрим, человек/на вакансию</t>
  </si>
  <si>
    <t>Приложение № 1</t>
  </si>
  <si>
    <r>
      <t xml:space="preserve">Цель: </t>
    </r>
    <r>
      <rPr>
        <sz val="11"/>
        <color rgb="FF000000"/>
        <rFont val="Times New Roman"/>
        <family val="1"/>
        <charset val="204"/>
      </rPr>
      <t>Содействие улучшению положения на рынке труда не занятых трудовой деятельностью и безработных граждан, зарегистрированных в органах службы занятости населения, предупреждение безработицы</t>
    </r>
  </si>
  <si>
    <t>СИСТЕМА ПОКАЗАТЕЛЕЙ, ХАРАКТЕРИЗУЮЩИХ РЕЗУЛЬТАТЫ РЕАЛИЗАЦИИ МУНИЦИПАЛЬНОЙ ПРОГРАММЫ</t>
  </si>
  <si>
    <t>к муниципальной программе</t>
  </si>
  <si>
    <t>«Содействие занятости населения в городском поселении Игрим»</t>
  </si>
  <si>
    <t>Приложение № 2</t>
  </si>
  <si>
    <t>1.1.</t>
  </si>
  <si>
    <t>1.2.</t>
  </si>
  <si>
    <t>1.3.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</si>
</sst>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0" fontId="0" fillId="0" borderId="0" xfId="0" applyAlignment="1">
      <alignment horizontal="right"/>
    </xf>
    <xf numFmtId="164" fontId="3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16" fontId="3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B1" workbookViewId="0">
      <selection activeCell="B8" sqref="B8:M8"/>
    </sheetView>
  </sheetViews>
  <sheetFormatPr defaultRowHeight="15" x14ac:dyDescent="0.25"/>
  <cols>
    <col min="1" max="1" width="9.140625" hidden="1" customWidth="1"/>
    <col min="2" max="2" width="4.7109375" customWidth="1"/>
    <col min="3" max="3" width="28.85546875" customWidth="1"/>
    <col min="4" max="4" width="17" customWidth="1"/>
    <col min="5" max="5" width="17.85546875" customWidth="1"/>
    <col min="6" max="6" width="10.140625" bestFit="1" customWidth="1"/>
  </cols>
  <sheetData>
    <row r="1" spans="2:13" x14ac:dyDescent="0.25">
      <c r="H1" s="12"/>
      <c r="I1" s="12"/>
      <c r="J1" s="12"/>
      <c r="K1" s="11"/>
      <c r="L1" s="19" t="s">
        <v>38</v>
      </c>
      <c r="M1" s="19"/>
    </row>
    <row r="2" spans="2:13" x14ac:dyDescent="0.25">
      <c r="H2" s="12"/>
      <c r="I2" s="12"/>
      <c r="J2" s="12"/>
      <c r="K2" s="19" t="s">
        <v>36</v>
      </c>
      <c r="L2" s="19"/>
      <c r="M2" s="19"/>
    </row>
    <row r="3" spans="2:13" x14ac:dyDescent="0.25">
      <c r="G3" s="19" t="s">
        <v>37</v>
      </c>
      <c r="H3" s="19"/>
      <c r="I3" s="19"/>
      <c r="J3" s="19"/>
      <c r="K3" s="19"/>
      <c r="L3" s="19"/>
      <c r="M3" s="19"/>
    </row>
    <row r="4" spans="2:13" x14ac:dyDescent="0.25">
      <c r="I4" s="19"/>
      <c r="J4" s="19"/>
      <c r="K4" s="19"/>
      <c r="L4" s="19"/>
      <c r="M4" s="19"/>
    </row>
    <row r="5" spans="2:13" ht="27.75" customHeight="1" x14ac:dyDescent="0.25">
      <c r="B5" s="27" t="s">
        <v>0</v>
      </c>
      <c r="C5" s="27" t="s">
        <v>1</v>
      </c>
      <c r="D5" s="27" t="s">
        <v>2</v>
      </c>
      <c r="E5" s="27" t="s">
        <v>3</v>
      </c>
      <c r="F5" s="24" t="s">
        <v>4</v>
      </c>
      <c r="G5" s="25"/>
      <c r="H5" s="25"/>
      <c r="I5" s="25"/>
      <c r="J5" s="25"/>
      <c r="K5" s="25"/>
      <c r="L5" s="25"/>
      <c r="M5" s="26"/>
    </row>
    <row r="6" spans="2:13" x14ac:dyDescent="0.25">
      <c r="B6" s="28"/>
      <c r="C6" s="28"/>
      <c r="D6" s="28"/>
      <c r="E6" s="28"/>
      <c r="F6" s="1" t="s">
        <v>5</v>
      </c>
      <c r="G6" s="1" t="s">
        <v>16</v>
      </c>
      <c r="H6" s="1" t="s">
        <v>17</v>
      </c>
      <c r="I6" s="1" t="s">
        <v>18</v>
      </c>
      <c r="J6" s="1" t="s">
        <v>19</v>
      </c>
      <c r="K6" s="1" t="s">
        <v>20</v>
      </c>
      <c r="L6" s="1" t="s">
        <v>21</v>
      </c>
      <c r="M6" s="1" t="s">
        <v>22</v>
      </c>
    </row>
    <row r="7" spans="2:13" ht="27.75" customHeight="1" x14ac:dyDescent="0.25">
      <c r="B7" s="21" t="s">
        <v>34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3"/>
    </row>
    <row r="8" spans="2:13" ht="22.5" customHeight="1" x14ac:dyDescent="0.25">
      <c r="B8" s="21" t="s">
        <v>15</v>
      </c>
      <c r="C8" s="22"/>
      <c r="D8" s="22"/>
      <c r="E8" s="22"/>
      <c r="F8" s="22"/>
      <c r="G8" s="22"/>
      <c r="H8" s="22"/>
      <c r="I8" s="22"/>
      <c r="J8" s="22"/>
      <c r="K8" s="22"/>
      <c r="L8" s="22"/>
      <c r="M8" s="23"/>
    </row>
    <row r="9" spans="2:13" ht="37.5" customHeight="1" x14ac:dyDescent="0.25">
      <c r="B9" s="32">
        <v>1</v>
      </c>
      <c r="C9" s="29" t="s">
        <v>24</v>
      </c>
      <c r="D9" s="53" t="s">
        <v>23</v>
      </c>
      <c r="E9" s="59" t="s">
        <v>8</v>
      </c>
      <c r="F9" s="5">
        <f>G9+H9+I9</f>
        <v>8967.5999999999985</v>
      </c>
      <c r="G9" s="5">
        <f t="shared" ref="G9:M9" si="0">G15</f>
        <v>2989.2</v>
      </c>
      <c r="H9" s="5">
        <f t="shared" si="0"/>
        <v>2989.2</v>
      </c>
      <c r="I9" s="5">
        <f t="shared" si="0"/>
        <v>2989.2</v>
      </c>
      <c r="J9" s="18">
        <f t="shared" si="0"/>
        <v>0</v>
      </c>
      <c r="K9" s="18">
        <f t="shared" si="0"/>
        <v>0</v>
      </c>
      <c r="L9" s="18">
        <f t="shared" si="0"/>
        <v>0</v>
      </c>
      <c r="M9" s="18">
        <f t="shared" si="0"/>
        <v>0</v>
      </c>
    </row>
    <row r="10" spans="2:13" ht="24" customHeight="1" x14ac:dyDescent="0.25">
      <c r="B10" s="33"/>
      <c r="C10" s="30"/>
      <c r="D10" s="54"/>
      <c r="E10" s="59" t="s">
        <v>9</v>
      </c>
      <c r="F10" s="5"/>
      <c r="G10" s="5"/>
      <c r="H10" s="5"/>
      <c r="I10" s="5"/>
      <c r="J10" s="5"/>
      <c r="K10" s="5"/>
      <c r="L10" s="5"/>
      <c r="M10" s="5"/>
    </row>
    <row r="11" spans="2:13" ht="21.75" customHeight="1" x14ac:dyDescent="0.25">
      <c r="B11" s="34"/>
      <c r="C11" s="31"/>
      <c r="D11" s="55"/>
      <c r="E11" s="59" t="s">
        <v>10</v>
      </c>
      <c r="F11" s="5">
        <f>G11</f>
        <v>297.60000000000002</v>
      </c>
      <c r="G11" s="5">
        <f t="shared" ref="G11:M11" si="1">G17</f>
        <v>297.60000000000002</v>
      </c>
      <c r="H11" s="18">
        <f t="shared" si="1"/>
        <v>0</v>
      </c>
      <c r="I11" s="18">
        <f t="shared" si="1"/>
        <v>0</v>
      </c>
      <c r="J11" s="18">
        <f t="shared" si="1"/>
        <v>0</v>
      </c>
      <c r="K11" s="18">
        <f t="shared" si="1"/>
        <v>0</v>
      </c>
      <c r="L11" s="18">
        <f t="shared" si="1"/>
        <v>0</v>
      </c>
      <c r="M11" s="18">
        <f t="shared" si="1"/>
        <v>0</v>
      </c>
    </row>
    <row r="12" spans="2:13" ht="30.75" customHeight="1" x14ac:dyDescent="0.25">
      <c r="B12" s="35" t="s">
        <v>39</v>
      </c>
      <c r="C12" s="38" t="s">
        <v>7</v>
      </c>
      <c r="D12" s="56" t="s">
        <v>23</v>
      </c>
      <c r="E12" s="60" t="s">
        <v>8</v>
      </c>
      <c r="F12" s="3"/>
      <c r="G12" s="3"/>
      <c r="H12" s="3"/>
      <c r="I12" s="3"/>
      <c r="J12" s="3"/>
      <c r="K12" s="3"/>
      <c r="L12" s="3"/>
      <c r="M12" s="3"/>
    </row>
    <row r="13" spans="2:13" ht="17.25" customHeight="1" x14ac:dyDescent="0.25">
      <c r="B13" s="36"/>
      <c r="C13" s="39"/>
      <c r="D13" s="57"/>
      <c r="E13" s="60" t="s">
        <v>9</v>
      </c>
      <c r="F13" s="3"/>
      <c r="G13" s="3"/>
      <c r="H13" s="3"/>
      <c r="I13" s="3"/>
      <c r="J13" s="3"/>
      <c r="K13" s="3"/>
      <c r="L13" s="3"/>
      <c r="M13" s="3"/>
    </row>
    <row r="14" spans="2:13" ht="20.25" customHeight="1" x14ac:dyDescent="0.25">
      <c r="B14" s="37"/>
      <c r="C14" s="40"/>
      <c r="D14" s="58"/>
      <c r="E14" s="60" t="s">
        <v>10</v>
      </c>
      <c r="F14" s="3"/>
      <c r="G14" s="3"/>
      <c r="H14" s="3"/>
      <c r="I14" s="3"/>
      <c r="J14" s="3"/>
      <c r="K14" s="3"/>
      <c r="L14" s="3"/>
      <c r="M14" s="3"/>
    </row>
    <row r="15" spans="2:13" ht="42" customHeight="1" x14ac:dyDescent="0.25">
      <c r="B15" s="35" t="s">
        <v>40</v>
      </c>
      <c r="C15" s="38" t="s">
        <v>11</v>
      </c>
      <c r="D15" s="56" t="s">
        <v>23</v>
      </c>
      <c r="E15" s="60" t="s">
        <v>8</v>
      </c>
      <c r="F15" s="3">
        <f>G15+H15+I15</f>
        <v>8967.5999999999985</v>
      </c>
      <c r="G15" s="3">
        <v>2989.2</v>
      </c>
      <c r="H15" s="3">
        <v>2989.2</v>
      </c>
      <c r="I15" s="3">
        <v>2989.2</v>
      </c>
      <c r="J15" s="13">
        <v>0</v>
      </c>
      <c r="K15" s="13">
        <v>0</v>
      </c>
      <c r="L15" s="13">
        <v>0</v>
      </c>
      <c r="M15" s="13">
        <v>0</v>
      </c>
    </row>
    <row r="16" spans="2:13" ht="16.5" customHeight="1" x14ac:dyDescent="0.25">
      <c r="B16" s="36"/>
      <c r="C16" s="39"/>
      <c r="D16" s="57"/>
      <c r="E16" s="60" t="s">
        <v>9</v>
      </c>
      <c r="F16" s="3">
        <f t="shared" ref="F16:F19" si="2">SUM(G16:L16)</f>
        <v>0</v>
      </c>
      <c r="G16" s="3"/>
      <c r="H16" s="3"/>
      <c r="I16" s="3"/>
      <c r="J16" s="3"/>
      <c r="K16" s="3"/>
      <c r="L16" s="3"/>
      <c r="M16" s="3"/>
    </row>
    <row r="17" spans="2:13" ht="42.75" customHeight="1" x14ac:dyDescent="0.25">
      <c r="B17" s="37"/>
      <c r="C17" s="40"/>
      <c r="D17" s="58"/>
      <c r="E17" s="60" t="s">
        <v>10</v>
      </c>
      <c r="F17" s="3">
        <f>G17+H17+I17</f>
        <v>297.60000000000002</v>
      </c>
      <c r="G17" s="3">
        <v>297.60000000000002</v>
      </c>
      <c r="H17" s="13">
        <v>0</v>
      </c>
      <c r="I17" s="13">
        <v>0</v>
      </c>
      <c r="J17" s="13">
        <v>0</v>
      </c>
      <c r="K17" s="13">
        <v>0</v>
      </c>
      <c r="L17" s="13">
        <v>0</v>
      </c>
      <c r="M17" s="13">
        <v>0</v>
      </c>
    </row>
    <row r="18" spans="2:13" ht="38.25" x14ac:dyDescent="0.25">
      <c r="B18" s="47" t="s">
        <v>41</v>
      </c>
      <c r="C18" s="48" t="s">
        <v>12</v>
      </c>
      <c r="D18" s="56" t="s">
        <v>23</v>
      </c>
      <c r="E18" s="60" t="s">
        <v>8</v>
      </c>
      <c r="F18" s="3"/>
      <c r="G18" s="3"/>
      <c r="H18" s="3"/>
      <c r="I18" s="3"/>
      <c r="J18" s="3"/>
      <c r="K18" s="3"/>
      <c r="L18" s="3"/>
      <c r="M18" s="3"/>
    </row>
    <row r="19" spans="2:13" ht="19.5" customHeight="1" x14ac:dyDescent="0.25">
      <c r="B19" s="36"/>
      <c r="C19" s="49"/>
      <c r="D19" s="57"/>
      <c r="E19" s="60" t="s">
        <v>9</v>
      </c>
      <c r="F19" s="3">
        <f t="shared" si="2"/>
        <v>0</v>
      </c>
      <c r="G19" s="3"/>
      <c r="H19" s="3"/>
      <c r="I19" s="3"/>
      <c r="J19" s="3"/>
      <c r="K19" s="3"/>
      <c r="L19" s="3"/>
      <c r="M19" s="3"/>
    </row>
    <row r="20" spans="2:13" ht="36.75" customHeight="1" x14ac:dyDescent="0.25">
      <c r="B20" s="37"/>
      <c r="C20" s="50"/>
      <c r="D20" s="58"/>
      <c r="E20" s="60" t="s">
        <v>10</v>
      </c>
      <c r="F20" s="3"/>
      <c r="G20" s="3"/>
      <c r="H20" s="3"/>
      <c r="I20" s="3"/>
      <c r="J20" s="3"/>
      <c r="K20" s="3"/>
      <c r="L20" s="3"/>
      <c r="M20" s="3"/>
    </row>
    <row r="21" spans="2:13" x14ac:dyDescent="0.25">
      <c r="B21" s="41" t="s">
        <v>13</v>
      </c>
      <c r="C21" s="29"/>
      <c r="D21" s="42"/>
      <c r="E21" s="4" t="s">
        <v>14</v>
      </c>
      <c r="F21" s="14">
        <f t="shared" ref="F21:K21" si="3">F22+F24</f>
        <v>9265.1999999999989</v>
      </c>
      <c r="G21" s="14">
        <f t="shared" si="3"/>
        <v>3286.7999999999997</v>
      </c>
      <c r="H21" s="14">
        <f t="shared" si="3"/>
        <v>2989.2</v>
      </c>
      <c r="I21" s="14">
        <f t="shared" si="3"/>
        <v>2989.2</v>
      </c>
      <c r="J21" s="14">
        <f t="shared" si="3"/>
        <v>0</v>
      </c>
      <c r="K21" s="14">
        <f t="shared" si="3"/>
        <v>0</v>
      </c>
      <c r="L21" s="14">
        <f t="shared" ref="L21:M21" si="4">L22+L24</f>
        <v>0</v>
      </c>
      <c r="M21" s="14">
        <f t="shared" si="4"/>
        <v>0</v>
      </c>
    </row>
    <row r="22" spans="2:13" ht="30" x14ac:dyDescent="0.25">
      <c r="B22" s="43"/>
      <c r="C22" s="30"/>
      <c r="D22" s="44"/>
      <c r="E22" s="2" t="s">
        <v>8</v>
      </c>
      <c r="F22" s="14">
        <f>G22+I22+H22</f>
        <v>8967.5999999999985</v>
      </c>
      <c r="G22" s="14">
        <f>G15</f>
        <v>2989.2</v>
      </c>
      <c r="H22" s="14">
        <f>H15</f>
        <v>2989.2</v>
      </c>
      <c r="I22" s="14">
        <f>I15</f>
        <v>2989.2</v>
      </c>
      <c r="J22" s="14">
        <v>0</v>
      </c>
      <c r="K22" s="14">
        <v>0</v>
      </c>
      <c r="L22" s="14">
        <v>0</v>
      </c>
      <c r="M22" s="14">
        <v>0</v>
      </c>
    </row>
    <row r="23" spans="2:13" ht="27" customHeight="1" x14ac:dyDescent="0.25">
      <c r="B23" s="43"/>
      <c r="C23" s="30"/>
      <c r="D23" s="44"/>
      <c r="E23" s="2" t="s">
        <v>9</v>
      </c>
      <c r="F23" s="14"/>
      <c r="G23" s="14"/>
      <c r="H23" s="14"/>
      <c r="I23" s="14"/>
      <c r="J23" s="14"/>
      <c r="K23" s="14"/>
      <c r="L23" s="14"/>
      <c r="M23" s="14"/>
    </row>
    <row r="24" spans="2:13" x14ac:dyDescent="0.25">
      <c r="B24" s="45"/>
      <c r="C24" s="31"/>
      <c r="D24" s="46"/>
      <c r="E24" s="2" t="s">
        <v>10</v>
      </c>
      <c r="F24" s="14">
        <f>G24+H24+I24</f>
        <v>297.60000000000002</v>
      </c>
      <c r="G24" s="14">
        <f>G17</f>
        <v>297.60000000000002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</row>
  </sheetData>
  <mergeCells count="24">
    <mergeCell ref="B21:D24"/>
    <mergeCell ref="B18:B20"/>
    <mergeCell ref="C18:C20"/>
    <mergeCell ref="D18:D20"/>
    <mergeCell ref="C15:C17"/>
    <mergeCell ref="D15:D17"/>
    <mergeCell ref="B15:B17"/>
    <mergeCell ref="B8:M8"/>
    <mergeCell ref="C9:C11"/>
    <mergeCell ref="B9:B11"/>
    <mergeCell ref="D9:D11"/>
    <mergeCell ref="B12:B14"/>
    <mergeCell ref="C12:C14"/>
    <mergeCell ref="D12:D14"/>
    <mergeCell ref="L1:M1"/>
    <mergeCell ref="K2:M2"/>
    <mergeCell ref="G3:M3"/>
    <mergeCell ref="B7:M7"/>
    <mergeCell ref="F5:M5"/>
    <mergeCell ref="B5:B6"/>
    <mergeCell ref="C5:C6"/>
    <mergeCell ref="D5:D6"/>
    <mergeCell ref="E5:E6"/>
    <mergeCell ref="I4:M4"/>
  </mergeCells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selection activeCell="G10" sqref="G10"/>
    </sheetView>
  </sheetViews>
  <sheetFormatPr defaultRowHeight="15" x14ac:dyDescent="0.25"/>
  <cols>
    <col min="2" max="2" width="45.5703125" customWidth="1"/>
    <col min="3" max="3" width="17.85546875" customWidth="1"/>
    <col min="4" max="4" width="10.140625" customWidth="1"/>
    <col min="10" max="10" width="9.85546875" customWidth="1"/>
    <col min="11" max="11" width="18.5703125" customWidth="1"/>
  </cols>
  <sheetData>
    <row r="1" spans="1:11" ht="15.75" x14ac:dyDescent="0.25">
      <c r="A1" s="6"/>
      <c r="F1" s="12"/>
      <c r="G1" s="12"/>
      <c r="H1" s="12"/>
      <c r="I1" s="11"/>
      <c r="J1" s="19" t="s">
        <v>33</v>
      </c>
      <c r="K1" s="19"/>
    </row>
    <row r="2" spans="1:11" ht="15.75" x14ac:dyDescent="0.25">
      <c r="A2" s="6"/>
      <c r="F2" s="12"/>
      <c r="G2" s="12"/>
      <c r="H2" s="12"/>
      <c r="I2" s="19" t="s">
        <v>36</v>
      </c>
      <c r="J2" s="19"/>
      <c r="K2" s="19"/>
    </row>
    <row r="3" spans="1:11" ht="15.75" x14ac:dyDescent="0.25">
      <c r="A3" s="6"/>
      <c r="F3" s="19" t="s">
        <v>37</v>
      </c>
      <c r="G3" s="19"/>
      <c r="H3" s="19"/>
      <c r="I3" s="19"/>
      <c r="J3" s="19"/>
      <c r="K3" s="19"/>
    </row>
    <row r="4" spans="1:11" ht="15.75" x14ac:dyDescent="0.25">
      <c r="A4" s="6"/>
      <c r="I4" s="20"/>
      <c r="J4" s="20"/>
      <c r="K4" s="20"/>
    </row>
    <row r="5" spans="1:11" ht="21.75" customHeight="1" x14ac:dyDescent="0.25">
      <c r="A5" s="7"/>
      <c r="B5" s="52" t="s">
        <v>35</v>
      </c>
      <c r="C5" s="52"/>
      <c r="D5" s="52"/>
      <c r="E5" s="52"/>
      <c r="F5" s="52"/>
      <c r="G5" s="52"/>
      <c r="H5" s="52"/>
      <c r="I5" s="52"/>
      <c r="J5" s="52"/>
    </row>
    <row r="6" spans="1:11" ht="18.75" x14ac:dyDescent="0.25">
      <c r="A6" s="8"/>
    </row>
    <row r="7" spans="1:11" ht="105" customHeight="1" x14ac:dyDescent="0.25">
      <c r="A7" s="51" t="s">
        <v>0</v>
      </c>
      <c r="B7" s="51" t="s">
        <v>25</v>
      </c>
      <c r="C7" s="51" t="s">
        <v>26</v>
      </c>
      <c r="D7" s="51" t="s">
        <v>27</v>
      </c>
      <c r="E7" s="51"/>
      <c r="F7" s="51"/>
      <c r="G7" s="51"/>
      <c r="H7" s="51"/>
      <c r="I7" s="51"/>
      <c r="J7" s="51"/>
      <c r="K7" s="51" t="s">
        <v>28</v>
      </c>
    </row>
    <row r="8" spans="1:11" ht="14.25" customHeight="1" x14ac:dyDescent="0.25">
      <c r="A8" s="51"/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1:11" ht="15.75" hidden="1" customHeight="1" thickBot="1" x14ac:dyDescent="0.2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</row>
    <row r="10" spans="1:11" ht="25.5" customHeight="1" x14ac:dyDescent="0.25">
      <c r="A10" s="51"/>
      <c r="B10" s="51"/>
      <c r="C10" s="51"/>
      <c r="D10" s="15" t="s">
        <v>16</v>
      </c>
      <c r="E10" s="15" t="s">
        <v>17</v>
      </c>
      <c r="F10" s="15" t="s">
        <v>29</v>
      </c>
      <c r="G10" s="15" t="s">
        <v>19</v>
      </c>
      <c r="H10" s="15" t="s">
        <v>20</v>
      </c>
      <c r="I10" s="15" t="s">
        <v>21</v>
      </c>
      <c r="J10" s="15" t="s">
        <v>22</v>
      </c>
      <c r="K10" s="51"/>
    </row>
    <row r="11" spans="1:11" ht="15.75" x14ac:dyDescent="0.25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7</v>
      </c>
      <c r="H11" s="16"/>
      <c r="I11" s="16"/>
      <c r="J11" s="16"/>
      <c r="K11" s="16">
        <v>9</v>
      </c>
    </row>
    <row r="12" spans="1:11" ht="47.25" x14ac:dyDescent="0.25">
      <c r="A12" s="15" t="s">
        <v>6</v>
      </c>
      <c r="B12" s="17" t="s">
        <v>30</v>
      </c>
      <c r="C12" s="16">
        <v>132</v>
      </c>
      <c r="D12" s="16">
        <v>141</v>
      </c>
      <c r="E12" s="16">
        <v>142</v>
      </c>
      <c r="F12" s="16">
        <v>142</v>
      </c>
      <c r="G12" s="16">
        <v>142</v>
      </c>
      <c r="H12" s="16">
        <v>142</v>
      </c>
      <c r="I12" s="16">
        <v>142</v>
      </c>
      <c r="J12" s="16">
        <v>142</v>
      </c>
      <c r="K12" s="16">
        <v>142</v>
      </c>
    </row>
    <row r="13" spans="1:11" ht="31.5" x14ac:dyDescent="0.25">
      <c r="A13" s="15">
        <v>2</v>
      </c>
      <c r="B13" s="17" t="s">
        <v>31</v>
      </c>
      <c r="C13" s="16">
        <v>4.3</v>
      </c>
      <c r="D13" s="16">
        <v>4.5999999999999996</v>
      </c>
      <c r="E13" s="16">
        <v>4.5999999999999996</v>
      </c>
      <c r="F13" s="16">
        <v>4.5999999999999996</v>
      </c>
      <c r="G13" s="16">
        <v>4.5999999999999996</v>
      </c>
      <c r="H13" s="16">
        <v>4.5999999999999996</v>
      </c>
      <c r="I13" s="16">
        <v>4.5999999999999996</v>
      </c>
      <c r="J13" s="16">
        <v>4.5999999999999996</v>
      </c>
      <c r="K13" s="16">
        <v>4.5999999999999996</v>
      </c>
    </row>
    <row r="14" spans="1:11" ht="47.25" x14ac:dyDescent="0.25">
      <c r="A14" s="15">
        <v>3</v>
      </c>
      <c r="B14" s="17" t="s">
        <v>32</v>
      </c>
      <c r="C14" s="16">
        <v>15</v>
      </c>
      <c r="D14" s="16">
        <v>14</v>
      </c>
      <c r="E14" s="16">
        <v>14</v>
      </c>
      <c r="F14" s="16">
        <v>14</v>
      </c>
      <c r="G14" s="16">
        <v>14</v>
      </c>
      <c r="H14" s="16">
        <v>14</v>
      </c>
      <c r="I14" s="16">
        <v>14</v>
      </c>
      <c r="J14" s="16">
        <v>14</v>
      </c>
      <c r="K14" s="16">
        <v>14</v>
      </c>
    </row>
    <row r="15" spans="1:11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1" ht="18.75" x14ac:dyDescent="0.25">
      <c r="A16" s="10"/>
    </row>
  </sheetData>
  <mergeCells count="10">
    <mergeCell ref="B5:J5"/>
    <mergeCell ref="J1:K1"/>
    <mergeCell ref="I2:K2"/>
    <mergeCell ref="I4:K4"/>
    <mergeCell ref="F3:K3"/>
    <mergeCell ref="C7:C10"/>
    <mergeCell ref="A7:A10"/>
    <mergeCell ref="B7:B10"/>
    <mergeCell ref="D7:J9"/>
    <mergeCell ref="K7:K10"/>
  </mergeCells>
  <pageMargins left="0.7" right="0.7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№ 2</vt:lpstr>
      <vt:lpstr>Приложение №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Вероника</dc:creator>
  <cp:lastModifiedBy>Юля</cp:lastModifiedBy>
  <cp:lastPrinted>2018-12-26T08:12:16Z</cp:lastPrinted>
  <dcterms:created xsi:type="dcterms:W3CDTF">2017-10-10T11:04:14Z</dcterms:created>
  <dcterms:modified xsi:type="dcterms:W3CDTF">2018-12-26T08:15:12Z</dcterms:modified>
</cp:coreProperties>
</file>